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py\Documents\AAA_WP\NTNU\Academic\TFY4185\H2021\Exam H 2021\"/>
    </mc:Choice>
  </mc:AlternateContent>
  <bookViews>
    <workbookView xWindow="0" yWindow="0" windowWidth="16392" windowHeight="5292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" i="3" l="1"/>
  <c r="P7" i="3"/>
  <c r="Q7" i="3"/>
  <c r="Q4" i="3"/>
  <c r="P6" i="3"/>
  <c r="Q5" i="3"/>
  <c r="R4" i="3"/>
  <c r="Q3" i="3"/>
  <c r="D5" i="3"/>
  <c r="C3" i="3"/>
  <c r="B3" i="3"/>
  <c r="A3" i="3"/>
  <c r="A3" i="1" l="1"/>
  <c r="A4" i="1"/>
  <c r="A5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" i="1"/>
</calcChain>
</file>

<file path=xl/sharedStrings.xml><?xml version="1.0" encoding="utf-8"?>
<sst xmlns="http://schemas.openxmlformats.org/spreadsheetml/2006/main" count="64" uniqueCount="38">
  <si>
    <t>AC fundamentals 1</t>
  </si>
  <si>
    <t>AC Power 2</t>
  </si>
  <si>
    <t>BJT 1</t>
  </si>
  <si>
    <t>BJT 5</t>
  </si>
  <si>
    <t>Logic Cobinational 6</t>
  </si>
  <si>
    <t>Op Amp 5</t>
  </si>
  <si>
    <t>Op amp 2</t>
  </si>
  <si>
    <t>Resistance 17</t>
  </si>
  <si>
    <t>Semi-conductors and diodes 4</t>
  </si>
  <si>
    <t>Semi-conductors and diodes 6</t>
  </si>
  <si>
    <t>solving Circuits 3</t>
  </si>
  <si>
    <t>AC power 4</t>
  </si>
  <si>
    <t>Solving Circuits 1</t>
  </si>
  <si>
    <t>Thevenin-Nortion 1</t>
  </si>
  <si>
    <t>Semi-conductors and diodes 2</t>
  </si>
  <si>
    <t>reactance 3</t>
  </si>
  <si>
    <t>RLC and Transients 6</t>
  </si>
  <si>
    <t>Resistance 12</t>
  </si>
  <si>
    <t>Resistance 10</t>
  </si>
  <si>
    <t>zener diodes (max IL</t>
  </si>
  <si>
    <t>semiconductors and diodes (Dv=9*Ic)</t>
  </si>
  <si>
    <t>FET 2</t>
  </si>
  <si>
    <t>digital devices 3</t>
  </si>
  <si>
    <t>Combinational logic 7</t>
  </si>
  <si>
    <t>Combinational logic 4</t>
  </si>
  <si>
    <t>Combinational Logiv 2</t>
  </si>
  <si>
    <t>Resistance 4</t>
  </si>
  <si>
    <t>Op Amp 6</t>
  </si>
  <si>
    <t>RLC and transients 2</t>
  </si>
  <si>
    <t>AC Power 5</t>
  </si>
  <si>
    <t>R1</t>
  </si>
  <si>
    <t>R2</t>
  </si>
  <si>
    <t>R3</t>
  </si>
  <si>
    <t>R4</t>
  </si>
  <si>
    <t>I</t>
  </si>
  <si>
    <t>V</t>
  </si>
  <si>
    <t>S app VA</t>
  </si>
  <si>
    <t>Q reac 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</si>
</sst>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workbookViewId="0">
      <selection sqref="A1:D25"/>
    </sheetView>
  </sheetViews>
  <sheetFormatPr defaultRowHeight="14.4" x14ac:dyDescent="0.3"/>
  <cols>
    <col min="2" max="2" width="31.77734375" bestFit="1" customWidth="1"/>
  </cols>
  <sheetData>
    <row r="1" spans="1:4" x14ac:dyDescent="0.3">
      <c r="A1">
        <v>1</v>
      </c>
      <c r="B1" t="s">
        <v>0</v>
      </c>
      <c r="D1">
        <v>18</v>
      </c>
    </row>
    <row r="2" spans="1:4" x14ac:dyDescent="0.3">
      <c r="A2">
        <f>A1+1</f>
        <v>2</v>
      </c>
      <c r="B2" t="s">
        <v>1</v>
      </c>
      <c r="D2">
        <v>6</v>
      </c>
    </row>
    <row r="3" spans="1:4" x14ac:dyDescent="0.3">
      <c r="A3">
        <f t="shared" ref="A3:A25" si="0">A2+1</f>
        <v>3</v>
      </c>
      <c r="B3" t="s">
        <v>2</v>
      </c>
      <c r="D3">
        <v>11</v>
      </c>
    </row>
    <row r="4" spans="1:4" x14ac:dyDescent="0.3">
      <c r="A4">
        <f t="shared" si="0"/>
        <v>4</v>
      </c>
      <c r="B4" t="s">
        <v>3</v>
      </c>
    </row>
    <row r="5" spans="1:4" x14ac:dyDescent="0.3">
      <c r="A5">
        <f t="shared" si="0"/>
        <v>5</v>
      </c>
      <c r="B5" t="s">
        <v>4</v>
      </c>
      <c r="D5">
        <v>20</v>
      </c>
    </row>
    <row r="6" spans="1:4" x14ac:dyDescent="0.3">
      <c r="A6">
        <f t="shared" si="0"/>
        <v>6</v>
      </c>
      <c r="B6" t="s">
        <v>5</v>
      </c>
    </row>
    <row r="7" spans="1:4" x14ac:dyDescent="0.3">
      <c r="A7">
        <f t="shared" si="0"/>
        <v>7</v>
      </c>
      <c r="B7" t="s">
        <v>6</v>
      </c>
      <c r="D7">
        <v>13</v>
      </c>
    </row>
    <row r="8" spans="1:4" x14ac:dyDescent="0.3">
      <c r="A8">
        <f t="shared" si="0"/>
        <v>8</v>
      </c>
      <c r="B8" t="s">
        <v>7</v>
      </c>
      <c r="D8">
        <v>16</v>
      </c>
    </row>
    <row r="9" spans="1:4" x14ac:dyDescent="0.3">
      <c r="A9">
        <f t="shared" si="0"/>
        <v>9</v>
      </c>
      <c r="B9" t="s">
        <v>8</v>
      </c>
      <c r="D9">
        <v>2</v>
      </c>
    </row>
    <row r="10" spans="1:4" x14ac:dyDescent="0.3">
      <c r="A10">
        <f t="shared" si="0"/>
        <v>10</v>
      </c>
      <c r="B10" t="s">
        <v>9</v>
      </c>
      <c r="D10">
        <v>4</v>
      </c>
    </row>
    <row r="11" spans="1:4" x14ac:dyDescent="0.3">
      <c r="A11">
        <f t="shared" si="0"/>
        <v>11</v>
      </c>
      <c r="B11" t="s">
        <v>10</v>
      </c>
      <c r="D11">
        <v>5</v>
      </c>
    </row>
    <row r="12" spans="1:4" x14ac:dyDescent="0.3">
      <c r="A12">
        <f t="shared" si="0"/>
        <v>12</v>
      </c>
      <c r="B12" t="s">
        <v>11</v>
      </c>
    </row>
    <row r="13" spans="1:4" x14ac:dyDescent="0.3">
      <c r="A13">
        <f t="shared" si="0"/>
        <v>13</v>
      </c>
      <c r="B13" t="s">
        <v>12</v>
      </c>
      <c r="D13">
        <v>1</v>
      </c>
    </row>
    <row r="14" spans="1:4" x14ac:dyDescent="0.3">
      <c r="A14">
        <f t="shared" si="0"/>
        <v>14</v>
      </c>
      <c r="B14" t="s">
        <v>13</v>
      </c>
      <c r="D14">
        <v>9</v>
      </c>
    </row>
    <row r="15" spans="1:4" x14ac:dyDescent="0.3">
      <c r="A15">
        <f t="shared" si="0"/>
        <v>15</v>
      </c>
      <c r="B15" t="s">
        <v>14</v>
      </c>
      <c r="D15">
        <v>10</v>
      </c>
    </row>
    <row r="16" spans="1:4" x14ac:dyDescent="0.3">
      <c r="A16">
        <f t="shared" si="0"/>
        <v>16</v>
      </c>
      <c r="B16" t="s">
        <v>15</v>
      </c>
      <c r="D16">
        <v>17</v>
      </c>
    </row>
    <row r="17" spans="1:4" x14ac:dyDescent="0.3">
      <c r="A17">
        <f t="shared" si="0"/>
        <v>17</v>
      </c>
      <c r="B17" t="s">
        <v>16</v>
      </c>
      <c r="D17">
        <v>7</v>
      </c>
    </row>
    <row r="18" spans="1:4" x14ac:dyDescent="0.3">
      <c r="A18">
        <f t="shared" si="0"/>
        <v>18</v>
      </c>
      <c r="B18" t="s">
        <v>17</v>
      </c>
      <c r="D18">
        <v>3</v>
      </c>
    </row>
    <row r="19" spans="1:4" x14ac:dyDescent="0.3">
      <c r="A19">
        <f t="shared" si="0"/>
        <v>19</v>
      </c>
      <c r="B19" t="s">
        <v>18</v>
      </c>
      <c r="D19">
        <v>14</v>
      </c>
    </row>
    <row r="20" spans="1:4" x14ac:dyDescent="0.3">
      <c r="A20">
        <f t="shared" si="0"/>
        <v>20</v>
      </c>
      <c r="B20" t="s">
        <v>19</v>
      </c>
      <c r="D20">
        <v>8</v>
      </c>
    </row>
    <row r="21" spans="1:4" x14ac:dyDescent="0.3">
      <c r="A21">
        <f t="shared" si="0"/>
        <v>21</v>
      </c>
      <c r="B21" t="s">
        <v>20</v>
      </c>
      <c r="D21">
        <v>19</v>
      </c>
    </row>
    <row r="22" spans="1:4" x14ac:dyDescent="0.3">
      <c r="A22">
        <f t="shared" si="0"/>
        <v>22</v>
      </c>
      <c r="B22" t="s">
        <v>21</v>
      </c>
    </row>
    <row r="23" spans="1:4" x14ac:dyDescent="0.3">
      <c r="A23">
        <f t="shared" si="0"/>
        <v>23</v>
      </c>
      <c r="B23" t="s">
        <v>22</v>
      </c>
    </row>
    <row r="24" spans="1:4" x14ac:dyDescent="0.3">
      <c r="A24">
        <f t="shared" si="0"/>
        <v>24</v>
      </c>
      <c r="B24" t="s">
        <v>23</v>
      </c>
      <c r="D24">
        <v>15</v>
      </c>
    </row>
    <row r="25" spans="1:4" x14ac:dyDescent="0.3">
      <c r="A25">
        <f t="shared" si="0"/>
        <v>25</v>
      </c>
      <c r="B25" t="s">
        <v>24</v>
      </c>
    </row>
    <row r="28" spans="1:4" x14ac:dyDescent="0.3">
      <c r="B28" t="s">
        <v>21</v>
      </c>
      <c r="D28">
        <v>12</v>
      </c>
    </row>
    <row r="29" spans="1:4" x14ac:dyDescent="0.3">
      <c r="B29" t="s">
        <v>25</v>
      </c>
      <c r="D29">
        <v>21</v>
      </c>
    </row>
    <row r="30" spans="1:4" x14ac:dyDescent="0.3">
      <c r="B30" t="s">
        <v>26</v>
      </c>
      <c r="D30">
        <v>22</v>
      </c>
    </row>
    <row r="31" spans="1:4" x14ac:dyDescent="0.3">
      <c r="B31" t="s">
        <v>27</v>
      </c>
      <c r="D31">
        <v>24</v>
      </c>
    </row>
    <row r="32" spans="1:4" x14ac:dyDescent="0.3">
      <c r="B32" t="s">
        <v>28</v>
      </c>
      <c r="D32">
        <v>25</v>
      </c>
    </row>
    <row r="33" spans="2:4" x14ac:dyDescent="0.3">
      <c r="B33" t="s">
        <v>29</v>
      </c>
      <c r="D33">
        <v>23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A17" sqref="A17:XFD17"/>
    </sheetView>
  </sheetViews>
  <sheetFormatPr defaultRowHeight="14.4" x14ac:dyDescent="0.3"/>
  <sheetData>
    <row r="1" spans="1:4" x14ac:dyDescent="0.3">
      <c r="A1">
        <v>13</v>
      </c>
      <c r="B1" t="s">
        <v>12</v>
      </c>
      <c r="D1">
        <v>1</v>
      </c>
    </row>
    <row r="2" spans="1:4" x14ac:dyDescent="0.3">
      <c r="A2">
        <v>9</v>
      </c>
      <c r="B2" t="s">
        <v>8</v>
      </c>
      <c r="D2">
        <v>2</v>
      </c>
    </row>
    <row r="3" spans="1:4" x14ac:dyDescent="0.3">
      <c r="A3">
        <v>18</v>
      </c>
      <c r="B3" t="s">
        <v>17</v>
      </c>
      <c r="D3">
        <v>3</v>
      </c>
    </row>
    <row r="4" spans="1:4" x14ac:dyDescent="0.3">
      <c r="A4">
        <v>10</v>
      </c>
      <c r="B4" t="s">
        <v>9</v>
      </c>
      <c r="D4">
        <v>4</v>
      </c>
    </row>
    <row r="5" spans="1:4" x14ac:dyDescent="0.3">
      <c r="A5">
        <v>11</v>
      </c>
      <c r="B5" t="s">
        <v>10</v>
      </c>
      <c r="D5">
        <v>5</v>
      </c>
    </row>
    <row r="6" spans="1:4" x14ac:dyDescent="0.3">
      <c r="A6">
        <v>2</v>
      </c>
      <c r="B6" t="s">
        <v>1</v>
      </c>
      <c r="D6">
        <v>6</v>
      </c>
    </row>
    <row r="7" spans="1:4" x14ac:dyDescent="0.3">
      <c r="A7">
        <v>17</v>
      </c>
      <c r="B7" t="s">
        <v>16</v>
      </c>
      <c r="D7">
        <v>7</v>
      </c>
    </row>
    <row r="8" spans="1:4" x14ac:dyDescent="0.3">
      <c r="A8">
        <v>20</v>
      </c>
      <c r="B8" t="s">
        <v>19</v>
      </c>
      <c r="D8">
        <v>8</v>
      </c>
    </row>
    <row r="9" spans="1:4" x14ac:dyDescent="0.3">
      <c r="A9">
        <v>14</v>
      </c>
      <c r="B9" t="s">
        <v>13</v>
      </c>
      <c r="D9">
        <v>9</v>
      </c>
    </row>
    <row r="10" spans="1:4" x14ac:dyDescent="0.3">
      <c r="A10">
        <v>15</v>
      </c>
      <c r="B10" t="s">
        <v>14</v>
      </c>
      <c r="D10">
        <v>10</v>
      </c>
    </row>
    <row r="11" spans="1:4" x14ac:dyDescent="0.3">
      <c r="A11">
        <v>3</v>
      </c>
      <c r="B11" t="s">
        <v>2</v>
      </c>
      <c r="D11">
        <v>11</v>
      </c>
    </row>
    <row r="12" spans="1:4" x14ac:dyDescent="0.3">
      <c r="A12">
        <v>22</v>
      </c>
      <c r="B12" t="s">
        <v>21</v>
      </c>
      <c r="D12">
        <v>12</v>
      </c>
    </row>
    <row r="13" spans="1:4" x14ac:dyDescent="0.3">
      <c r="A13">
        <v>7</v>
      </c>
      <c r="B13" t="s">
        <v>6</v>
      </c>
      <c r="D13">
        <v>13</v>
      </c>
    </row>
    <row r="14" spans="1:4" x14ac:dyDescent="0.3">
      <c r="A14">
        <v>19</v>
      </c>
      <c r="B14" t="s">
        <v>18</v>
      </c>
      <c r="D14">
        <v>14</v>
      </c>
    </row>
    <row r="15" spans="1:4" x14ac:dyDescent="0.3">
      <c r="A15">
        <v>24</v>
      </c>
      <c r="B15" t="s">
        <v>23</v>
      </c>
      <c r="D15">
        <v>15</v>
      </c>
    </row>
    <row r="16" spans="1:4" x14ac:dyDescent="0.3">
      <c r="A16">
        <v>8</v>
      </c>
      <c r="B16" t="s">
        <v>7</v>
      </c>
      <c r="D16">
        <v>16</v>
      </c>
    </row>
    <row r="17" spans="1:4" x14ac:dyDescent="0.3">
      <c r="A17">
        <v>16</v>
      </c>
      <c r="B17" t="s">
        <v>15</v>
      </c>
      <c r="D17">
        <v>17</v>
      </c>
    </row>
    <row r="18" spans="1:4" x14ac:dyDescent="0.3">
      <c r="A18">
        <v>1</v>
      </c>
      <c r="B18" t="s">
        <v>0</v>
      </c>
      <c r="D18">
        <v>18</v>
      </c>
    </row>
    <row r="19" spans="1:4" x14ac:dyDescent="0.3">
      <c r="A19">
        <v>21</v>
      </c>
      <c r="B19" t="s">
        <v>20</v>
      </c>
      <c r="D19">
        <v>19</v>
      </c>
    </row>
    <row r="20" spans="1:4" x14ac:dyDescent="0.3">
      <c r="A20">
        <v>5</v>
      </c>
      <c r="B20" t="s">
        <v>4</v>
      </c>
      <c r="D20">
        <v>20</v>
      </c>
    </row>
    <row r="21" spans="1:4" x14ac:dyDescent="0.3">
      <c r="A21">
        <v>4</v>
      </c>
      <c r="B21" t="s">
        <v>3</v>
      </c>
    </row>
    <row r="22" spans="1:4" x14ac:dyDescent="0.3">
      <c r="A22">
        <v>6</v>
      </c>
      <c r="B22" t="s">
        <v>5</v>
      </c>
    </row>
    <row r="23" spans="1:4" x14ac:dyDescent="0.3">
      <c r="A23">
        <v>12</v>
      </c>
      <c r="B23" t="s">
        <v>11</v>
      </c>
    </row>
    <row r="24" spans="1:4" x14ac:dyDescent="0.3">
      <c r="A24">
        <v>23</v>
      </c>
      <c r="B24" t="s">
        <v>22</v>
      </c>
    </row>
    <row r="25" spans="1:4" x14ac:dyDescent="0.3">
      <c r="A25">
        <v>25</v>
      </c>
      <c r="B25" t="s">
        <v>24</v>
      </c>
    </row>
  </sheetData>
  <sortState ref="A1:D25">
    <sortCondition ref="D1:D25"/>
  </sortState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opLeftCell="M1" workbookViewId="0">
      <selection activeCell="S9" sqref="S9"/>
    </sheetView>
  </sheetViews>
  <sheetFormatPr defaultRowHeight="14.4" x14ac:dyDescent="0.3"/>
  <sheetData>
    <row r="1" spans="1:18" x14ac:dyDescent="0.3">
      <c r="A1" t="s">
        <v>30</v>
      </c>
      <c r="B1" t="s">
        <v>31</v>
      </c>
      <c r="C1" t="s">
        <v>32</v>
      </c>
      <c r="D1" t="s">
        <v>33</v>
      </c>
      <c r="F1" t="s">
        <v>34</v>
      </c>
      <c r="G1">
        <v>0.11600000000000001</v>
      </c>
      <c r="H1" t="s">
        <v>35</v>
      </c>
      <c r="I1">
        <v>120</v>
      </c>
    </row>
    <row r="2" spans="1:18" x14ac:dyDescent="0.3">
      <c r="A2">
        <v>2000</v>
      </c>
      <c r="B2">
        <v>500</v>
      </c>
      <c r="C2">
        <v>500</v>
      </c>
      <c r="O2" t="s">
        <v>37</v>
      </c>
      <c r="P2" t="s">
        <v>36</v>
      </c>
    </row>
    <row r="3" spans="1:18" x14ac:dyDescent="0.3">
      <c r="A3">
        <f>G1*A2</f>
        <v>232</v>
      </c>
      <c r="B3">
        <f>G1*B2</f>
        <v>58</v>
      </c>
      <c r="C3">
        <f>G1*C2</f>
        <v>58</v>
      </c>
      <c r="D3">
        <v>3.7210000000000001</v>
      </c>
      <c r="O3">
        <v>0.05</v>
      </c>
      <c r="P3">
        <v>6.4000000000000001E-2</v>
      </c>
      <c r="Q3">
        <f>O3/P3</f>
        <v>0.78125</v>
      </c>
    </row>
    <row r="4" spans="1:18" x14ac:dyDescent="0.3">
      <c r="Q4">
        <f>ASIN(Q3)</f>
        <v>0.89666582012758145</v>
      </c>
      <c r="R4">
        <f>180/PI()*Q4</f>
        <v>51.375167126947041</v>
      </c>
    </row>
    <row r="5" spans="1:18" x14ac:dyDescent="0.3">
      <c r="D5">
        <f>B3+C3+D3</f>
        <v>119.721</v>
      </c>
      <c r="Q5">
        <f>COS(Q4)</f>
        <v>0.62421826110744305</v>
      </c>
    </row>
    <row r="6" spans="1:18" x14ac:dyDescent="0.3">
      <c r="P6">
        <f>P3*Q5</f>
        <v>3.9949968710876353E-2</v>
      </c>
    </row>
    <row r="7" spans="1:18" x14ac:dyDescent="0.3">
      <c r="P7">
        <f>(P3^2-O3^2)</f>
        <v>1.5959999999999993E-3</v>
      </c>
      <c r="Q7">
        <f>Q5^2+Q3^2</f>
        <v>1</v>
      </c>
    </row>
    <row r="8" spans="1:18" x14ac:dyDescent="0.3">
      <c r="P8">
        <f>SQRT(P7)</f>
        <v>3.9949968710876346E-2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NTNU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Joseph Espy</dc:creator>
  <cp:lastModifiedBy>Patrick Joseph Espy</cp:lastModifiedBy>
  <dcterms:created xsi:type="dcterms:W3CDTF">2021-12-14T19:09:00Z</dcterms:created>
  <dcterms:modified xsi:type="dcterms:W3CDTF">2021-12-20T17:43:00Z</dcterms:modified>
</cp:coreProperties>
</file>